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K:\2025\VA_51_2025 Ásotthalom ROHU energetika\D_Tervezés\1_Építész\Költségvetés\Ovi\"/>
    </mc:Choice>
  </mc:AlternateContent>
  <xr:revisionPtr revIDLastSave="0" documentId="13_ncr:1_{8FEDD4AB-AFC8-4A26-AB0C-0EF8E33D6721}" xr6:coauthVersionLast="47" xr6:coauthVersionMax="47" xr10:uidLastSave="{00000000-0000-0000-0000-000000000000}"/>
  <bookViews>
    <workbookView xWindow="-108" yWindow="-108" windowWidth="46296" windowHeight="25416" xr2:uid="{00000000-000D-0000-FFFF-FFFF00000000}"/>
  </bookViews>
  <sheets>
    <sheet name="Főösszesítő" sheetId="1" r:id="rId1"/>
    <sheet name="Munkanem összesítő" sheetId="2" r:id="rId2"/>
    <sheet name="47.Felületképzé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 i="3" l="1"/>
  <c r="H3" i="3"/>
  <c r="I2" i="3"/>
  <c r="H2" i="3"/>
  <c r="I4" i="3" l="1"/>
  <c r="E2" i="2" s="1"/>
  <c r="E3" i="2" s="1"/>
  <c r="E15" i="1" s="1"/>
  <c r="H4" i="3"/>
  <c r="D2" i="2" s="1"/>
  <c r="D3" i="2" s="1"/>
  <c r="D15" i="1" s="1"/>
  <c r="D16" i="1" l="1"/>
  <c r="D17" i="1" s="1"/>
  <c r="D18" i="1" s="1"/>
</calcChain>
</file>

<file path=xl/sharedStrings.xml><?xml version="1.0" encoding="utf-8"?>
<sst xmlns="http://schemas.openxmlformats.org/spreadsheetml/2006/main" count="48" uniqueCount="41">
  <si>
    <t>Ssz.</t>
  </si>
  <si>
    <t>Megnevezés</t>
  </si>
  <si>
    <t>Anyagköltség</t>
  </si>
  <si>
    <t>Díjköltség</t>
  </si>
  <si>
    <t>47</t>
  </si>
  <si>
    <t>Felületképzés</t>
  </si>
  <si>
    <t>Tételszám</t>
  </si>
  <si>
    <t>Tétel szövege</t>
  </si>
  <si>
    <t>Menny.</t>
  </si>
  <si>
    <t>Egység</t>
  </si>
  <si>
    <t>Anyag egységár</t>
  </si>
  <si>
    <t>Díj egységre</t>
  </si>
  <si>
    <t>Anyag összesen</t>
  </si>
  <si>
    <t>Díj összesen</t>
  </si>
  <si>
    <t>47-000-1.21.7.1.1-0415512</t>
  </si>
  <si>
    <t>Belső festéseknél felület előkészítése, részmunkák; glettelés gipszes glettel, vakolt felületen, tagolatlan felületen, Baumit FinoBello, gipszes glett, 0-10 mm-es vastagságban, Cikkszám: 951720</t>
  </si>
  <si>
    <t>m²</t>
  </si>
  <si>
    <t>47-011-15.1.1.1-0154176</t>
  </si>
  <si>
    <t>Diszperziós festés (két rétegben) műanyag bázisú vizes-diszperziós  fehér vagy gyárilag színezett festékkel, új vagy régi lekapart, előkészített alapfelületen, vakolaton, két rétegben, tagolatlan sima felületen, StoColor In C1 színcsoport (C2 és C3 szín egyedi felárral), diszperziós, univerzális matt beltéri festék, EN 13300 szerinti 3. dörzsálló, 00237-082</t>
  </si>
  <si>
    <t>Munkanem összesen (HUF)</t>
  </si>
  <si>
    <t>Összesen (HUF)</t>
  </si>
  <si>
    <t xml:space="preserve">Név :                                  </t>
  </si>
  <si>
    <t>Ásotthalom Nagyközségi Önkormányzat</t>
  </si>
  <si>
    <t xml:space="preserve">Cím :                                  </t>
  </si>
  <si>
    <t>6783 Ásotthalom, Szent István tér 1.</t>
  </si>
  <si>
    <t xml:space="preserve">                                       </t>
  </si>
  <si>
    <t>A munka leírása:</t>
  </si>
  <si>
    <t>Mátyás Király Óvoda fűtéskorszerűsítés</t>
  </si>
  <si>
    <t xml:space="preserve">                                    </t>
  </si>
  <si>
    <t xml:space="preserve"> Szám         :.............           </t>
  </si>
  <si>
    <t xml:space="preserve"> KSH besorolás:.....................   </t>
  </si>
  <si>
    <t xml:space="preserve"> Teljesítés:20.. év...........hó...nap </t>
  </si>
  <si>
    <t>Költségvetés főösszesítő</t>
  </si>
  <si>
    <t>1 Építmény közvetlen költségei</t>
  </si>
  <si>
    <t>2.1 ÁFA vetítési alap</t>
  </si>
  <si>
    <t>2.2 ÁFA</t>
  </si>
  <si>
    <t>3 A munka ára (HUF)</t>
  </si>
  <si>
    <t xml:space="preserve"> ROHU00469 kódszámú, Acronym:
ENERGY, „Renewable energy and no-waste principle - for the benefits of
different sectors: authorities, institutions, organizations</t>
  </si>
  <si>
    <t xml:space="preserve"> Kelt:     </t>
  </si>
  <si>
    <t xml:space="preserve"> Készítette   :</t>
  </si>
  <si>
    <t>aláírás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</si>
</sst>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
  </numFmts>
  <fonts count="7" x14ac:knownFonts="1">
    <font>
      <sz val="11"/>
      <color theme="1"/>
      <name val="Calibri"/>
      <family val="2"/>
      <scheme val="minor"/>
    </font>
    <font>
      <b/>
      <sz val="10"/>
      <color theme="1"/>
      <name val="Times New Roman"/>
      <family val="2"/>
    </font>
    <font>
      <sz val="10"/>
      <color theme="1"/>
      <name val="Times New Roman"/>
      <family val="2"/>
    </font>
    <font>
      <b/>
      <sz val="14"/>
      <color theme="1"/>
      <name val="Times New Roman"/>
      <family val="2"/>
    </font>
    <font>
      <b/>
      <sz val="11"/>
      <color theme="1"/>
      <name val="Times New Roman"/>
      <family val="2"/>
    </font>
    <font>
      <sz val="10"/>
      <color theme="1"/>
      <name val="Times New Roman"/>
      <family val="1"/>
      <charset val="238"/>
    </font>
    <font>
      <sz val="12"/>
      <color theme="1"/>
      <name val="Times New Roman"/>
      <family val="1"/>
      <charset val="238"/>
    </font>
  </fonts>
  <fills count="3">
    <fill>
      <patternFill patternType="none"/>
    </fill>
    <fill>
      <patternFill patternType="gray125"/>
    </fill>
    <fill>
      <patternFill patternType="solid">
        <fgColor rgb="FFC0C0C0"/>
        <bgColor rgb="FFC0C0C0"/>
      </patternFill>
    </fill>
  </fills>
  <borders count="5">
    <border>
      <left/>
      <right/>
      <top/>
      <bottom/>
      <diagonal/>
    </border>
    <border>
      <left style="thin">
        <color rgb="FFC0C0C0"/>
      </left>
      <right style="thin">
        <color rgb="FFC0C0C0"/>
      </right>
      <top style="thin">
        <color rgb="FFC0C0C0"/>
      </top>
      <bottom style="thin">
        <color rgb="FF000000"/>
      </bottom>
      <diagonal/>
    </border>
    <border>
      <left style="thin">
        <color auto="1"/>
      </left>
      <right style="thin">
        <color auto="1"/>
      </right>
      <top style="thin">
        <color rgb="FF000000"/>
      </top>
      <bottom style="thin">
        <color rgb="FF000000"/>
      </bottom>
      <diagonal/>
    </border>
    <border>
      <left style="thin">
        <color rgb="FFC0C0C0"/>
      </left>
      <right style="thin">
        <color rgb="FFC0C0C0"/>
      </right>
      <top style="thin">
        <color rgb="FF000000"/>
      </top>
      <bottom style="thin">
        <color rgb="FF000000"/>
      </bottom>
      <diagonal/>
    </border>
    <border>
      <left/>
      <right/>
      <top style="thin">
        <color rgb="FF000000"/>
      </top>
      <bottom/>
      <diagonal/>
    </border>
  </borders>
  <cellStyleXfs count="1">
    <xf numFmtId="0" fontId="0" fillId="0" borderId="0"/>
  </cellStyleXfs>
  <cellXfs count="18">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right" vertical="top" wrapText="1"/>
    </xf>
    <xf numFmtId="164" fontId="1" fillId="0" borderId="0" xfId="0" applyNumberFormat="1" applyFont="1" applyAlignment="1">
      <alignment vertical="top" wrapText="1"/>
    </xf>
    <xf numFmtId="10" fontId="2" fillId="0" borderId="1" xfId="0" applyNumberFormat="1" applyFont="1" applyBorder="1" applyAlignment="1">
      <alignment horizontal="right" vertical="top" wrapText="1"/>
    </xf>
    <xf numFmtId="164" fontId="4" fillId="0" borderId="3" xfId="0" applyNumberFormat="1" applyFont="1" applyBorder="1" applyAlignment="1">
      <alignment vertical="top" wrapText="1"/>
    </xf>
    <xf numFmtId="164" fontId="2" fillId="0" borderId="0" xfId="0" applyNumberFormat="1" applyFont="1" applyAlignment="1">
      <alignment vertical="top"/>
    </xf>
    <xf numFmtId="164" fontId="1" fillId="0" borderId="3" xfId="0" applyNumberFormat="1" applyFont="1" applyBorder="1" applyAlignment="1">
      <alignment vertical="top" wrapText="1"/>
    </xf>
    <xf numFmtId="164" fontId="2" fillId="0" borderId="0" xfId="0" applyNumberFormat="1" applyFont="1" applyAlignment="1">
      <alignment horizontal="center" vertical="top" wrapText="1"/>
    </xf>
    <xf numFmtId="164" fontId="4" fillId="0" borderId="3" xfId="0" applyNumberFormat="1" applyFont="1" applyBorder="1" applyAlignment="1">
      <alignment horizontal="center" vertical="top" wrapText="1"/>
    </xf>
    <xf numFmtId="0" fontId="1" fillId="0" borderId="4" xfId="0" applyFont="1" applyBorder="1" applyAlignment="1">
      <alignment horizontal="center" vertical="top" wrapText="1"/>
    </xf>
    <xf numFmtId="0" fontId="5" fillId="0" borderId="0" xfId="0" applyFont="1" applyAlignment="1">
      <alignment horizontal="center" vertical="top" wrapText="1"/>
    </xf>
    <xf numFmtId="0" fontId="2" fillId="0" borderId="0" xfId="0" applyFont="1" applyAlignment="1">
      <alignment vertical="top" wrapText="1"/>
    </xf>
    <xf numFmtId="164" fontId="3" fillId="0" borderId="1" xfId="0" applyNumberFormat="1" applyFont="1" applyBorder="1" applyAlignment="1">
      <alignment horizontal="center" vertical="top" wrapText="1"/>
    </xf>
    <xf numFmtId="0" fontId="1" fillId="0" borderId="0" xfId="0" applyFont="1" applyAlignment="1">
      <alignment vertical="top" wrapText="1"/>
    </xf>
    <xf numFmtId="0" fontId="6" fillId="0" borderId="0" xfId="0" applyFont="1" applyAlignment="1">
      <alignment horizontal="left" vertical="top" wrapText="1"/>
    </xf>
  </cellXfs>
  <cellStyles count="1">
    <cellStyle name="Normá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7"/>
  <sheetViews>
    <sheetView tabSelected="1" workbookViewId="0">
      <selection activeCell="B22" sqref="B22"/>
    </sheetView>
  </sheetViews>
  <sheetFormatPr defaultRowHeight="14.4" x14ac:dyDescent="0.3"/>
  <cols>
    <col min="2" max="2" width="30.77734375" customWidth="1"/>
    <col min="3" max="3" width="8.77734375" customWidth="1"/>
    <col min="4" max="4" width="12.77734375" customWidth="1"/>
    <col min="5" max="5" width="14.5546875" customWidth="1"/>
  </cols>
  <sheetData>
    <row r="1" spans="2:5" x14ac:dyDescent="0.3">
      <c r="B1" s="1" t="s">
        <v>21</v>
      </c>
      <c r="D1" s="16" t="s">
        <v>28</v>
      </c>
      <c r="E1" s="16"/>
    </row>
    <row r="2" spans="2:5" ht="26.4" x14ac:dyDescent="0.3">
      <c r="B2" s="1" t="s">
        <v>22</v>
      </c>
      <c r="D2" s="16" t="s">
        <v>25</v>
      </c>
      <c r="E2" s="16"/>
    </row>
    <row r="3" spans="2:5" x14ac:dyDescent="0.3">
      <c r="B3" s="1" t="s">
        <v>23</v>
      </c>
      <c r="D3" s="16" t="s">
        <v>38</v>
      </c>
      <c r="E3" s="16"/>
    </row>
    <row r="4" spans="2:5" x14ac:dyDescent="0.3">
      <c r="B4" s="2" t="s">
        <v>24</v>
      </c>
      <c r="D4" s="14" t="s">
        <v>29</v>
      </c>
      <c r="E4" s="14"/>
    </row>
    <row r="5" spans="2:5" x14ac:dyDescent="0.3">
      <c r="B5" s="2" t="s">
        <v>25</v>
      </c>
      <c r="D5" s="14" t="s">
        <v>30</v>
      </c>
      <c r="E5" s="14"/>
    </row>
    <row r="6" spans="2:5" x14ac:dyDescent="0.3">
      <c r="B6" s="2" t="s">
        <v>25</v>
      </c>
      <c r="D6" s="14" t="s">
        <v>31</v>
      </c>
      <c r="E6" s="14"/>
    </row>
    <row r="7" spans="2:5" x14ac:dyDescent="0.3">
      <c r="B7" s="2" t="s">
        <v>26</v>
      </c>
      <c r="D7" s="14" t="s">
        <v>39</v>
      </c>
      <c r="E7" s="14"/>
    </row>
    <row r="8" spans="2:5" ht="26.4" x14ac:dyDescent="0.3">
      <c r="B8" s="2" t="s">
        <v>27</v>
      </c>
    </row>
    <row r="9" spans="2:5" x14ac:dyDescent="0.3">
      <c r="B9" s="2"/>
    </row>
    <row r="10" spans="2:5" ht="49.8" customHeight="1" x14ac:dyDescent="0.3">
      <c r="B10" s="17" t="s">
        <v>37</v>
      </c>
      <c r="C10" s="17"/>
      <c r="D10" s="17"/>
      <c r="E10" s="17"/>
    </row>
    <row r="11" spans="2:5" x14ac:dyDescent="0.3">
      <c r="B11" s="14"/>
      <c r="C11" s="14"/>
      <c r="D11" s="14"/>
      <c r="E11" s="14"/>
    </row>
    <row r="13" spans="2:5" ht="17.399999999999999" x14ac:dyDescent="0.3">
      <c r="B13" s="15" t="s">
        <v>32</v>
      </c>
      <c r="C13" s="15"/>
      <c r="D13" s="15"/>
      <c r="E13" s="15"/>
    </row>
    <row r="14" spans="2:5" x14ac:dyDescent="0.3">
      <c r="B14" s="3" t="s">
        <v>1</v>
      </c>
      <c r="C14" s="4"/>
      <c r="D14" s="4" t="s">
        <v>2</v>
      </c>
      <c r="E14" s="4" t="s">
        <v>3</v>
      </c>
    </row>
    <row r="15" spans="2:5" x14ac:dyDescent="0.3">
      <c r="B15" s="2" t="s">
        <v>33</v>
      </c>
      <c r="D15" s="5">
        <f>'Munkanem összesítő'!D3</f>
        <v>0</v>
      </c>
      <c r="E15" s="5">
        <f>'Munkanem összesítő'!E3</f>
        <v>0</v>
      </c>
    </row>
    <row r="16" spans="2:5" x14ac:dyDescent="0.3">
      <c r="B16" s="2" t="s">
        <v>34</v>
      </c>
      <c r="D16" s="10">
        <f>ROUND(D15+E15,0)</f>
        <v>0</v>
      </c>
      <c r="E16" s="10"/>
    </row>
    <row r="17" spans="2:5" x14ac:dyDescent="0.3">
      <c r="B17" s="2" t="s">
        <v>35</v>
      </c>
      <c r="C17" s="6">
        <v>0.27</v>
      </c>
      <c r="D17" s="10">
        <f>ROUND(D16*C17,0)</f>
        <v>0</v>
      </c>
      <c r="E17" s="10"/>
    </row>
    <row r="18" spans="2:5" x14ac:dyDescent="0.3">
      <c r="B18" s="7" t="s">
        <v>36</v>
      </c>
      <c r="C18" s="7"/>
      <c r="D18" s="11">
        <f>ROUND(D17+D16,0)</f>
        <v>0</v>
      </c>
      <c r="E18" s="11"/>
    </row>
    <row r="25" spans="2:5" x14ac:dyDescent="0.3">
      <c r="B25" s="1"/>
      <c r="D25" s="12" t="s">
        <v>40</v>
      </c>
      <c r="E25" s="12"/>
    </row>
    <row r="26" spans="2:5" x14ac:dyDescent="0.3">
      <c r="D26" s="13"/>
      <c r="E26" s="13"/>
    </row>
    <row r="27" spans="2:5" ht="28.05" customHeight="1" x14ac:dyDescent="0.3">
      <c r="D27" s="13"/>
      <c r="E27" s="13"/>
    </row>
  </sheetData>
  <mergeCells count="16">
    <mergeCell ref="D1:E1"/>
    <mergeCell ref="D2:E2"/>
    <mergeCell ref="D3:E3"/>
    <mergeCell ref="D4:E4"/>
    <mergeCell ref="D5:E5"/>
    <mergeCell ref="D6:E6"/>
    <mergeCell ref="D7:E7"/>
    <mergeCell ref="B11:E11"/>
    <mergeCell ref="B13:E13"/>
    <mergeCell ref="D16:E16"/>
    <mergeCell ref="B10:E10"/>
    <mergeCell ref="D17:E17"/>
    <mergeCell ref="D18:E18"/>
    <mergeCell ref="D25:E25"/>
    <mergeCell ref="D26:E26"/>
    <mergeCell ref="D27: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3"/>
  <sheetViews>
    <sheetView workbookViewId="0">
      <selection activeCell="C43" sqref="C43"/>
    </sheetView>
  </sheetViews>
  <sheetFormatPr defaultRowHeight="14.4" x14ac:dyDescent="0.3"/>
  <cols>
    <col min="2" max="2" width="4.77734375" customWidth="1"/>
    <col min="3" max="3" width="30.77734375" customWidth="1"/>
    <col min="4" max="5" width="12.77734375" customWidth="1"/>
  </cols>
  <sheetData>
    <row r="1" spans="2:5" x14ac:dyDescent="0.3">
      <c r="B1" s="3" t="s">
        <v>0</v>
      </c>
      <c r="C1" s="3" t="s">
        <v>1</v>
      </c>
      <c r="D1" s="4" t="s">
        <v>2</v>
      </c>
      <c r="E1" s="4" t="s">
        <v>3</v>
      </c>
    </row>
    <row r="2" spans="2:5" x14ac:dyDescent="0.3">
      <c r="B2" s="2" t="s">
        <v>4</v>
      </c>
      <c r="C2" s="2" t="s">
        <v>5</v>
      </c>
      <c r="D2" s="8">
        <f>'47.Felületképzés'!H4</f>
        <v>0</v>
      </c>
      <c r="E2" s="8">
        <f>'47.Felületképzés'!I4</f>
        <v>0</v>
      </c>
    </row>
    <row r="3" spans="2:5" x14ac:dyDescent="0.3">
      <c r="B3" s="7"/>
      <c r="C3" s="7" t="s">
        <v>20</v>
      </c>
      <c r="D3" s="7">
        <f>ROUND(SUM(D2:D2),0)</f>
        <v>0</v>
      </c>
      <c r="E3" s="7">
        <f>ROUND(SUM(E2:E2),0)</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
  <sheetViews>
    <sheetView workbookViewId="0">
      <selection activeCell="F2" sqref="F2"/>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66" x14ac:dyDescent="0.3">
      <c r="A2" s="2">
        <v>1</v>
      </c>
      <c r="B2" s="1" t="s">
        <v>14</v>
      </c>
      <c r="C2" s="2" t="s">
        <v>15</v>
      </c>
      <c r="D2" s="1">
        <v>1650</v>
      </c>
      <c r="E2" s="2" t="s">
        <v>16</v>
      </c>
      <c r="F2" s="8"/>
      <c r="G2" s="8"/>
      <c r="H2" s="5">
        <f>ROUND(F2*D2,0)</f>
        <v>0</v>
      </c>
      <c r="I2" s="5">
        <f>ROUND(G2*D2,0)</f>
        <v>0</v>
      </c>
    </row>
    <row r="3" spans="1:9" ht="118.8" x14ac:dyDescent="0.3">
      <c r="A3" s="2">
        <v>2</v>
      </c>
      <c r="B3" s="1" t="s">
        <v>17</v>
      </c>
      <c r="C3" s="2" t="s">
        <v>18</v>
      </c>
      <c r="D3" s="1">
        <v>1650</v>
      </c>
      <c r="E3" s="2" t="s">
        <v>16</v>
      </c>
      <c r="F3" s="8"/>
      <c r="G3" s="8"/>
      <c r="H3" s="5">
        <f>ROUND(F3*D3,0)</f>
        <v>0</v>
      </c>
      <c r="I3" s="5">
        <f>ROUND(G3*D3,0)</f>
        <v>0</v>
      </c>
    </row>
    <row r="4" spans="1:9" x14ac:dyDescent="0.3">
      <c r="A4" s="7"/>
      <c r="B4" s="7"/>
      <c r="C4" s="7" t="s">
        <v>19</v>
      </c>
      <c r="D4" s="7"/>
      <c r="E4" s="7"/>
      <c r="F4" s="7"/>
      <c r="G4" s="7"/>
      <c r="H4" s="9">
        <f>ROUND(SUM(H2:H3),0)</f>
        <v>0</v>
      </c>
      <c r="I4" s="9">
        <f>ROUND(SUM(I2:I3),0)</f>
        <v>0</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vt:i4>
      </vt:variant>
    </vt:vector>
  </HeadingPairs>
  <TitlesOfParts>
    <vt:vector size="3" baseType="lpstr">
      <vt:lpstr>Főösszesítő</vt:lpstr>
      <vt:lpstr>Munkanem összesítő</vt:lpstr>
      <vt:lpstr>47.Felületképzés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Vér Attila</cp:lastModifiedBy>
  <cp:lastPrinted>2026-01-13T14:55:20Z</cp:lastPrinted>
  <dcterms:created xsi:type="dcterms:W3CDTF">2024-01-16T07:07:32Z</dcterms:created>
  <dcterms:modified xsi:type="dcterms:W3CDTF">2026-01-13T14:56:14Z</dcterms:modified>
</cp:coreProperties>
</file>